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6/SED EXTRA CJA DIN 08.06.2026/HOTARARI CJA SED 08.06.2026/H.C.J nr.204 din 08.06.2026/Anexe/"/>
    </mc:Choice>
  </mc:AlternateContent>
  <xr:revisionPtr revIDLastSave="1" documentId="13_ncr:1_{88702EC3-A674-4AB2-B2E2-97D7675B47CC}" xr6:coauthVersionLast="47" xr6:coauthVersionMax="47" xr10:uidLastSave="{A5E8620A-859A-4E42-9EB9-AB5FAE5CA71F}"/>
  <bookViews>
    <workbookView xWindow="-110" yWindow="-110" windowWidth="38620" windowHeight="21100" xr2:uid="{00000000-000D-0000-FFFF-FFFF00000000}"/>
  </bookViews>
  <sheets>
    <sheet name="Anexa 3" sheetId="2" r:id="rId1"/>
  </sheets>
  <definedNames>
    <definedName name="_xlnm.Print_Titles" localSheetId="0">'Anexa 3'!$17:$19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2" l="1"/>
  <c r="E32" i="2" s="1"/>
  <c r="H32" i="2"/>
  <c r="F32" i="2" s="1"/>
  <c r="E24" i="2"/>
  <c r="E29" i="2"/>
  <c r="E31" i="2"/>
  <c r="H28" i="2"/>
  <c r="H27" i="2" s="1"/>
  <c r="H26" i="2" s="1"/>
  <c r="H25" i="2" s="1"/>
  <c r="H23" i="2"/>
  <c r="H22" i="2" s="1"/>
  <c r="H21" i="2" s="1"/>
  <c r="G28" i="2"/>
  <c r="E28" i="2" s="1"/>
  <c r="G23" i="2"/>
  <c r="G30" i="2"/>
  <c r="E30" i="2" s="1"/>
  <c r="F25" i="2"/>
  <c r="E23" i="2" l="1"/>
  <c r="G22" i="2"/>
  <c r="G21" i="2" l="1"/>
  <c r="E21" i="2" s="1"/>
  <c r="E22" i="2"/>
  <c r="G27" i="2"/>
  <c r="E27" i="2" s="1"/>
  <c r="G26" i="2" l="1"/>
  <c r="G25" i="2" l="1"/>
  <c r="E26" i="2"/>
  <c r="E25" i="2" l="1"/>
</calcChain>
</file>

<file path=xl/sharedStrings.xml><?xml version="1.0" encoding="utf-8"?>
<sst xmlns="http://schemas.openxmlformats.org/spreadsheetml/2006/main" count="35" uniqueCount="34">
  <si>
    <t>CONSILIUL JUDETEAN ARGES</t>
  </si>
  <si>
    <t>Nr. crt.</t>
  </si>
  <si>
    <t>COD</t>
  </si>
  <si>
    <t xml:space="preserve">TOTAL CHELTUIELI </t>
  </si>
  <si>
    <t>SECTIUNEA DE DEZVOLTARE</t>
  </si>
  <si>
    <t>VENITURI - TOTAL</t>
  </si>
  <si>
    <t xml:space="preserve">DEFICIT </t>
  </si>
  <si>
    <t xml:space="preserve">TRANSPORTURI </t>
  </si>
  <si>
    <t>84.02.03.01</t>
  </si>
  <si>
    <t xml:space="preserve"> Cheltuieli de capital </t>
  </si>
  <si>
    <t>PROPUNERI</t>
  </si>
  <si>
    <t>50.02</t>
  </si>
  <si>
    <t>CE E DIN RED si pun pe SD trec prin varsaminte !!!!!!!!!!!!</t>
  </si>
  <si>
    <t xml:space="preserve">SUME DEFALCATE DIN TVA </t>
  </si>
  <si>
    <t>11.02.05</t>
  </si>
  <si>
    <t>11.02</t>
  </si>
  <si>
    <t>DENUMIRE 
INDICATORI</t>
  </si>
  <si>
    <t>IV</t>
  </si>
  <si>
    <t>mii lei</t>
  </si>
  <si>
    <t>CONSILIUL JUDEȚEAN ARGEȘ</t>
  </si>
  <si>
    <t>DIRECȚIA ECONOMICĂ</t>
  </si>
  <si>
    <t>SERVICIUL BUGET IMPOZITE TAXE ȘI VENITURI</t>
  </si>
  <si>
    <t>INFLUENȚE</t>
  </si>
  <si>
    <t xml:space="preserve">DRUMURI ȘI PODURI JUDEȚENE </t>
  </si>
  <si>
    <t>Bunuri și servicii</t>
  </si>
  <si>
    <t>ANEXA nr. 3</t>
  </si>
  <si>
    <t>LA BUGETUL LOCAL PE ANUL 2026</t>
  </si>
  <si>
    <t>ANUL 2026</t>
  </si>
  <si>
    <t>III</t>
  </si>
  <si>
    <t>Sume defalcate din TVA pentru drumuri</t>
  </si>
  <si>
    <t>SECȚIUNEA DE FUNCȚIONARE</t>
  </si>
  <si>
    <t>84.02</t>
  </si>
  <si>
    <t>TRIMESTRUL</t>
  </si>
  <si>
    <t>La HCJ nr. 204/08.06.2026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</si>
</sst>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u/>
      <sz val="12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7" fillId="4" borderId="0" applyNumberFormat="0" applyBorder="0" applyAlignment="0" applyProtection="0"/>
    <xf numFmtId="0" fontId="11" fillId="0" borderId="0"/>
    <xf numFmtId="0" fontId="10" fillId="0" borderId="0"/>
    <xf numFmtId="0" fontId="14" fillId="0" borderId="0"/>
    <xf numFmtId="0" fontId="14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5" fillId="0" borderId="0" xfId="0" applyFont="1"/>
    <xf numFmtId="0" fontId="5" fillId="2" borderId="0" xfId="0" applyFont="1" applyFill="1" applyAlignment="1">
      <alignment horizontal="left"/>
    </xf>
    <xf numFmtId="0" fontId="6" fillId="0" borderId="0" xfId="0" applyFont="1"/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wrapText="1"/>
    </xf>
    <xf numFmtId="0" fontId="4" fillId="3" borderId="4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4" fontId="5" fillId="2" borderId="0" xfId="0" applyNumberFormat="1" applyFont="1" applyFill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6" fillId="0" borderId="0" xfId="0" applyNumberFormat="1" applyFont="1" applyAlignment="1">
      <alignment horizontal="right"/>
    </xf>
    <xf numFmtId="4" fontId="12" fillId="0" borderId="0" xfId="0" applyNumberFormat="1" applyFont="1"/>
    <xf numFmtId="4" fontId="0" fillId="0" borderId="0" xfId="0" applyNumberFormat="1"/>
    <xf numFmtId="0" fontId="5" fillId="7" borderId="2" xfId="0" applyFont="1" applyFill="1" applyBorder="1"/>
    <xf numFmtId="0" fontId="5" fillId="7" borderId="2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0" fontId="1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6" fillId="0" borderId="2" xfId="0" applyFont="1" applyBorder="1"/>
    <xf numFmtId="0" fontId="5" fillId="0" borderId="2" xfId="0" applyFont="1" applyBorder="1" applyAlignment="1">
      <alignment horizontal="center" vertical="center"/>
    </xf>
    <xf numFmtId="0" fontId="15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2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/>
    <xf numFmtId="0" fontId="5" fillId="6" borderId="2" xfId="0" applyFont="1" applyFill="1" applyBorder="1"/>
    <xf numFmtId="0" fontId="5" fillId="6" borderId="2" xfId="0" applyFont="1" applyFill="1" applyBorder="1" applyAlignment="1">
      <alignment horizontal="center"/>
    </xf>
    <xf numFmtId="0" fontId="5" fillId="0" borderId="2" xfId="0" applyFont="1" applyBorder="1"/>
    <xf numFmtId="49" fontId="5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5" borderId="2" xfId="1" applyFont="1" applyFill="1" applyBorder="1" applyAlignment="1">
      <alignment horizontal="center" vertical="center" wrapText="1"/>
    </xf>
    <xf numFmtId="2" fontId="5" fillId="5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3" fontId="5" fillId="5" borderId="2" xfId="0" applyNumberFormat="1" applyFont="1" applyFill="1" applyBorder="1" applyAlignment="1">
      <alignment horizontal="right" vertical="center" wrapText="1"/>
    </xf>
    <xf numFmtId="3" fontId="5" fillId="5" borderId="2" xfId="0" applyNumberFormat="1" applyFont="1" applyFill="1" applyBorder="1" applyAlignment="1">
      <alignment vertical="center"/>
    </xf>
    <xf numFmtId="3" fontId="5" fillId="6" borderId="2" xfId="0" applyNumberFormat="1" applyFont="1" applyFill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6" fillId="0" borderId="2" xfId="0" applyNumberFormat="1" applyFont="1" applyBorder="1" applyAlignment="1">
      <alignment vertical="center"/>
    </xf>
    <xf numFmtId="3" fontId="5" fillId="5" borderId="2" xfId="1" applyNumberFormat="1" applyFont="1" applyFill="1" applyBorder="1" applyAlignment="1">
      <alignment horizontal="right" vertical="center"/>
    </xf>
    <xf numFmtId="3" fontId="5" fillId="5" borderId="2" xfId="1" applyNumberFormat="1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/>
    </xf>
    <xf numFmtId="3" fontId="5" fillId="7" borderId="2" xfId="0" applyNumberFormat="1" applyFont="1" applyFill="1" applyBorder="1" applyAlignment="1">
      <alignment vertical="center"/>
    </xf>
    <xf numFmtId="3" fontId="12" fillId="0" borderId="2" xfId="0" applyNumberFormat="1" applyFont="1" applyBorder="1"/>
    <xf numFmtId="3" fontId="5" fillId="6" borderId="2" xfId="0" applyNumberFormat="1" applyFont="1" applyFill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3" fontId="5" fillId="7" borderId="2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center"/>
    </xf>
  </cellXfs>
  <cellStyles count="6">
    <cellStyle name="Good" xfId="1" builtinId="26"/>
    <cellStyle name="Normal" xfId="0" builtinId="0"/>
    <cellStyle name="Normal 2" xfId="5" xr:uid="{1E7A277B-5A67-442E-82C3-CDED984C2FCC}"/>
    <cellStyle name="Normal 3" xfId="2" xr:uid="{00000000-0005-0000-0000-000002000000}"/>
    <cellStyle name="Normal 3 2 2" xfId="3" xr:uid="{00000000-0005-0000-0000-000003000000}"/>
    <cellStyle name="Normal 5 4" xfId="4" xr:uid="{00000000-0005-0000-0000-000004000000}"/>
  </cellStyles>
  <dxfs count="0"/>
  <tableStyles count="0" defaultTableStyle="TableStyleMedium9" defaultPivotStyle="PivotStyleLight16"/>
  <colors>
    <mruColors>
      <color rgb="FF33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B1" zoomScaleNormal="100" workbookViewId="0">
      <selection activeCell="M23" sqref="M23"/>
    </sheetView>
  </sheetViews>
  <sheetFormatPr defaultRowHeight="14.5" x14ac:dyDescent="0.35"/>
  <cols>
    <col min="1" max="1" width="4.1796875" hidden="1" customWidth="1"/>
    <col min="2" max="2" width="6.453125" customWidth="1"/>
    <col min="3" max="3" width="39.7265625" style="3" customWidth="1"/>
    <col min="4" max="4" width="12" style="3" customWidth="1"/>
    <col min="5" max="5" width="16.81640625" style="3" customWidth="1"/>
    <col min="6" max="6" width="11" style="3" hidden="1" customWidth="1"/>
    <col min="7" max="7" width="10.54296875" customWidth="1"/>
    <col min="8" max="8" width="12.453125" customWidth="1"/>
    <col min="11" max="11" width="30" customWidth="1"/>
  </cols>
  <sheetData>
    <row r="1" spans="1:11" x14ac:dyDescent="0.35">
      <c r="A1" s="1"/>
      <c r="B1" s="30" t="s">
        <v>19</v>
      </c>
      <c r="C1" s="4" t="s">
        <v>0</v>
      </c>
      <c r="D1" s="4"/>
      <c r="E1" s="5"/>
      <c r="F1" s="5"/>
    </row>
    <row r="2" spans="1:11" x14ac:dyDescent="0.35">
      <c r="A2" s="1"/>
      <c r="B2" s="31" t="s">
        <v>20</v>
      </c>
      <c r="C2" s="4"/>
      <c r="D2" s="4"/>
      <c r="E2" s="5"/>
      <c r="F2" s="5"/>
    </row>
    <row r="3" spans="1:11" x14ac:dyDescent="0.35">
      <c r="A3" s="1"/>
      <c r="B3" s="31" t="s">
        <v>21</v>
      </c>
      <c r="C3" s="4"/>
      <c r="D3" s="4"/>
      <c r="E3" s="5"/>
      <c r="F3" s="5"/>
    </row>
    <row r="4" spans="1:11" x14ac:dyDescent="0.35">
      <c r="A4" s="1"/>
      <c r="B4" s="31"/>
      <c r="C4" s="4"/>
      <c r="D4" s="4"/>
      <c r="E4" s="5"/>
      <c r="F4" s="5"/>
    </row>
    <row r="5" spans="1:11" ht="18" x14ac:dyDescent="0.4">
      <c r="A5" s="2"/>
      <c r="B5" s="2"/>
      <c r="C5" s="69"/>
      <c r="D5" s="69"/>
      <c r="E5" s="78" t="s">
        <v>25</v>
      </c>
      <c r="F5" s="78"/>
      <c r="G5" s="78"/>
      <c r="H5" s="34"/>
    </row>
    <row r="6" spans="1:11" ht="18" x14ac:dyDescent="0.4">
      <c r="A6" s="2"/>
      <c r="B6" s="2"/>
      <c r="C6" s="23"/>
      <c r="D6" s="23"/>
      <c r="E6" s="34"/>
      <c r="F6" s="32"/>
      <c r="G6" s="33" t="s">
        <v>33</v>
      </c>
    </row>
    <row r="7" spans="1:11" ht="18" x14ac:dyDescent="0.4">
      <c r="A7" s="2"/>
      <c r="B7" s="2"/>
      <c r="C7" s="23"/>
      <c r="D7" s="23"/>
      <c r="E7" s="34"/>
      <c r="F7" s="32"/>
      <c r="G7" s="33"/>
    </row>
    <row r="8" spans="1:11" ht="18" x14ac:dyDescent="0.4">
      <c r="A8" s="2"/>
      <c r="B8" s="2"/>
      <c r="C8" s="23"/>
      <c r="D8" s="23"/>
      <c r="E8" s="34"/>
      <c r="F8" s="32"/>
      <c r="G8" s="33"/>
    </row>
    <row r="9" spans="1:11" ht="18" x14ac:dyDescent="0.4">
      <c r="A9" s="2"/>
      <c r="B9" s="2"/>
      <c r="C9" s="23"/>
      <c r="D9" s="23"/>
      <c r="F9" s="7"/>
    </row>
    <row r="10" spans="1:11" ht="18" x14ac:dyDescent="0.4">
      <c r="A10" s="2"/>
      <c r="B10" s="2"/>
      <c r="C10" s="23"/>
      <c r="D10" s="23"/>
      <c r="F10" s="7"/>
    </row>
    <row r="11" spans="1:11" ht="15.5" x14ac:dyDescent="0.35">
      <c r="A11" s="61" t="s">
        <v>22</v>
      </c>
      <c r="B11" s="61"/>
      <c r="C11" s="61"/>
      <c r="D11" s="61"/>
      <c r="E11" s="61"/>
      <c r="F11" s="61"/>
      <c r="G11" s="61"/>
      <c r="H11" s="61"/>
      <c r="K11" s="20"/>
    </row>
    <row r="12" spans="1:11" ht="15.5" x14ac:dyDescent="0.35">
      <c r="A12" s="62" t="s">
        <v>26</v>
      </c>
      <c r="B12" s="62"/>
      <c r="C12" s="62"/>
      <c r="D12" s="62"/>
      <c r="E12" s="62"/>
      <c r="F12" s="62"/>
      <c r="G12" s="62"/>
      <c r="H12" s="62"/>
    </row>
    <row r="13" spans="1:11" ht="15.5" x14ac:dyDescent="0.35">
      <c r="A13" s="60"/>
      <c r="B13" s="60"/>
      <c r="C13" s="60"/>
      <c r="D13" s="60"/>
      <c r="E13" s="60"/>
      <c r="F13" s="60"/>
      <c r="G13" s="60"/>
      <c r="H13" s="60"/>
    </row>
    <row r="14" spans="1:11" ht="15.5" x14ac:dyDescent="0.35">
      <c r="A14" s="60"/>
      <c r="B14" s="60"/>
      <c r="C14" s="60"/>
      <c r="D14" s="60"/>
      <c r="E14" s="60"/>
      <c r="F14" s="60"/>
      <c r="G14" s="60"/>
      <c r="H14" s="60"/>
    </row>
    <row r="15" spans="1:11" ht="15.5" x14ac:dyDescent="0.35">
      <c r="A15" s="25"/>
      <c r="B15" s="25"/>
      <c r="C15" s="25"/>
      <c r="D15" s="25"/>
      <c r="E15" s="25"/>
      <c r="F15" s="25"/>
    </row>
    <row r="16" spans="1:11" x14ac:dyDescent="0.35">
      <c r="A16" s="1"/>
      <c r="B16" s="1"/>
      <c r="C16" s="6"/>
      <c r="D16" s="8"/>
      <c r="E16" s="7"/>
      <c r="F16" s="7"/>
      <c r="H16" s="8" t="s">
        <v>18</v>
      </c>
    </row>
    <row r="17" spans="1:10" x14ac:dyDescent="0.35">
      <c r="A17" s="1"/>
      <c r="B17" s="1"/>
      <c r="C17" s="70" t="s">
        <v>16</v>
      </c>
      <c r="D17" s="73" t="s">
        <v>2</v>
      </c>
      <c r="E17" s="74" t="s">
        <v>10</v>
      </c>
      <c r="F17" s="76"/>
      <c r="G17" s="65" t="s">
        <v>32</v>
      </c>
      <c r="H17" s="66"/>
    </row>
    <row r="18" spans="1:10" ht="36.75" customHeight="1" x14ac:dyDescent="0.35">
      <c r="A18" s="63" t="s">
        <v>1</v>
      </c>
      <c r="B18" s="1"/>
      <c r="C18" s="71"/>
      <c r="D18" s="71"/>
      <c r="E18" s="75"/>
      <c r="F18" s="77"/>
      <c r="G18" s="67"/>
      <c r="H18" s="68"/>
      <c r="I18" s="17"/>
    </row>
    <row r="19" spans="1:10" ht="18.75" customHeight="1" x14ac:dyDescent="0.35">
      <c r="A19" s="64"/>
      <c r="B19" s="1"/>
      <c r="C19" s="72"/>
      <c r="D19" s="72"/>
      <c r="E19" s="27" t="s">
        <v>27</v>
      </c>
      <c r="F19" s="9"/>
      <c r="G19" s="46" t="s">
        <v>28</v>
      </c>
      <c r="H19" s="29" t="s">
        <v>17</v>
      </c>
      <c r="I19" s="17"/>
    </row>
    <row r="20" spans="1:10" ht="29.25" hidden="1" customHeight="1" x14ac:dyDescent="0.35">
      <c r="A20" s="24"/>
      <c r="B20" s="1"/>
      <c r="C20" s="26"/>
      <c r="D20" s="26"/>
      <c r="E20" s="9"/>
      <c r="F20" s="9"/>
      <c r="G20" s="28"/>
      <c r="I20" s="17" t="s">
        <v>12</v>
      </c>
    </row>
    <row r="21" spans="1:10" ht="24" customHeight="1" x14ac:dyDescent="0.35">
      <c r="A21" s="10"/>
      <c r="B21" s="1"/>
      <c r="C21" s="12" t="s">
        <v>5</v>
      </c>
      <c r="D21" s="12"/>
      <c r="E21" s="47">
        <f>G21+H21</f>
        <v>-9215</v>
      </c>
      <c r="F21" s="47"/>
      <c r="G21" s="48">
        <f t="shared" ref="G21:H23" si="0">G22</f>
        <v>-3000</v>
      </c>
      <c r="H21" s="48">
        <f t="shared" si="0"/>
        <v>-6215</v>
      </c>
      <c r="I21" s="17"/>
    </row>
    <row r="22" spans="1:10" ht="19.899999999999999" customHeight="1" x14ac:dyDescent="0.35">
      <c r="A22" s="10"/>
      <c r="B22" s="1"/>
      <c r="C22" s="35" t="s">
        <v>30</v>
      </c>
      <c r="D22" s="36"/>
      <c r="E22" s="57">
        <f t="shared" ref="E22:E31" si="1">G22+H22</f>
        <v>-9215</v>
      </c>
      <c r="F22" s="47"/>
      <c r="G22" s="49">
        <f t="shared" si="0"/>
        <v>-3000</v>
      </c>
      <c r="H22" s="49">
        <f t="shared" si="0"/>
        <v>-6215</v>
      </c>
    </row>
    <row r="23" spans="1:10" ht="20.25" customHeight="1" x14ac:dyDescent="0.35">
      <c r="A23" s="10"/>
      <c r="B23" s="1"/>
      <c r="C23" s="28" t="s">
        <v>13</v>
      </c>
      <c r="D23" s="38" t="s">
        <v>15</v>
      </c>
      <c r="E23" s="58">
        <f t="shared" si="1"/>
        <v>-9215</v>
      </c>
      <c r="F23" s="47"/>
      <c r="G23" s="50">
        <f t="shared" si="0"/>
        <v>-3000</v>
      </c>
      <c r="H23" s="50">
        <f t="shared" si="0"/>
        <v>-6215</v>
      </c>
    </row>
    <row r="24" spans="1:10" ht="20.25" customHeight="1" x14ac:dyDescent="0.35">
      <c r="A24" s="10"/>
      <c r="B24" s="1"/>
      <c r="C24" s="28" t="s">
        <v>29</v>
      </c>
      <c r="D24" s="39" t="s">
        <v>14</v>
      </c>
      <c r="E24" s="58">
        <f t="shared" si="1"/>
        <v>-9215</v>
      </c>
      <c r="F24" s="47"/>
      <c r="G24" s="51">
        <v>-3000</v>
      </c>
      <c r="H24" s="51">
        <v>-6215</v>
      </c>
    </row>
    <row r="25" spans="1:10" ht="30" customHeight="1" x14ac:dyDescent="0.35">
      <c r="A25" s="11"/>
      <c r="B25" s="1"/>
      <c r="C25" s="44" t="s">
        <v>3</v>
      </c>
      <c r="D25" s="45" t="s">
        <v>11</v>
      </c>
      <c r="E25" s="47">
        <f t="shared" si="1"/>
        <v>-9215</v>
      </c>
      <c r="F25" s="52" t="e">
        <f>#REF!+#REF!</f>
        <v>#REF!</v>
      </c>
      <c r="G25" s="53">
        <f>G26</f>
        <v>-3000</v>
      </c>
      <c r="H25" s="53">
        <f>H26</f>
        <v>-6215</v>
      </c>
    </row>
    <row r="26" spans="1:10" s="16" customFormat="1" ht="22.5" customHeight="1" x14ac:dyDescent="0.35">
      <c r="B26" s="1"/>
      <c r="C26" s="21" t="s">
        <v>7</v>
      </c>
      <c r="D26" s="22" t="s">
        <v>31</v>
      </c>
      <c r="E26" s="59">
        <f t="shared" si="1"/>
        <v>-9215</v>
      </c>
      <c r="F26" s="54"/>
      <c r="G26" s="55">
        <f>G27</f>
        <v>-3000</v>
      </c>
      <c r="H26" s="55">
        <f>H27</f>
        <v>-6215</v>
      </c>
    </row>
    <row r="27" spans="1:10" s="16" customFormat="1" ht="18.75" customHeight="1" x14ac:dyDescent="0.35">
      <c r="B27" s="1"/>
      <c r="C27" s="35" t="s">
        <v>23</v>
      </c>
      <c r="D27" s="36" t="s">
        <v>8</v>
      </c>
      <c r="E27" s="57">
        <f t="shared" si="1"/>
        <v>-9215</v>
      </c>
      <c r="F27" s="54"/>
      <c r="G27" s="49">
        <f>G28+G30</f>
        <v>-3000</v>
      </c>
      <c r="H27" s="49">
        <f>H28+H30</f>
        <v>-6215</v>
      </c>
    </row>
    <row r="28" spans="1:10" s="16" customFormat="1" ht="19.5" customHeight="1" x14ac:dyDescent="0.35">
      <c r="B28" s="1"/>
      <c r="C28" s="28" t="s">
        <v>30</v>
      </c>
      <c r="D28" s="40"/>
      <c r="E28" s="58">
        <f t="shared" si="1"/>
        <v>-9215</v>
      </c>
      <c r="F28" s="54"/>
      <c r="G28" s="51">
        <f>G29</f>
        <v>-3000</v>
      </c>
      <c r="H28" s="51">
        <f>H29</f>
        <v>-6215</v>
      </c>
      <c r="J28" s="19"/>
    </row>
    <row r="29" spans="1:10" s="16" customFormat="1" ht="19.5" customHeight="1" x14ac:dyDescent="0.35">
      <c r="B29" s="1"/>
      <c r="C29" s="41" t="s">
        <v>24</v>
      </c>
      <c r="D29" s="42">
        <v>20</v>
      </c>
      <c r="E29" s="58">
        <f t="shared" si="1"/>
        <v>-9215</v>
      </c>
      <c r="F29" s="54"/>
      <c r="G29" s="51">
        <v>-3000</v>
      </c>
      <c r="H29" s="51">
        <v>-6215</v>
      </c>
    </row>
    <row r="30" spans="1:10" s="16" customFormat="1" hidden="1" x14ac:dyDescent="0.35">
      <c r="B30" s="1"/>
      <c r="C30" s="37" t="s">
        <v>4</v>
      </c>
      <c r="D30" s="43"/>
      <c r="E30" s="58">
        <f t="shared" si="1"/>
        <v>0</v>
      </c>
      <c r="F30" s="54"/>
      <c r="G30" s="51">
        <f>G31</f>
        <v>0</v>
      </c>
      <c r="H30" s="56"/>
    </row>
    <row r="31" spans="1:10" s="16" customFormat="1" hidden="1" x14ac:dyDescent="0.35">
      <c r="B31" s="1"/>
      <c r="C31" s="28" t="s">
        <v>9</v>
      </c>
      <c r="D31" s="40">
        <v>70</v>
      </c>
      <c r="E31" s="58">
        <f t="shared" si="1"/>
        <v>0</v>
      </c>
      <c r="F31" s="54"/>
      <c r="G31" s="51"/>
      <c r="H31" s="56"/>
    </row>
    <row r="32" spans="1:10" ht="21.75" customHeight="1" x14ac:dyDescent="0.35">
      <c r="B32" s="1"/>
      <c r="C32" s="37" t="s">
        <v>6</v>
      </c>
      <c r="D32" s="40"/>
      <c r="E32" s="58">
        <f>G32-H32</f>
        <v>0</v>
      </c>
      <c r="F32" s="58">
        <f t="shared" ref="F32:H32" si="2">H32-I32</f>
        <v>0</v>
      </c>
      <c r="G32" s="58">
        <f t="shared" si="2"/>
        <v>0</v>
      </c>
      <c r="H32" s="58">
        <f t="shared" si="2"/>
        <v>0</v>
      </c>
    </row>
    <row r="33" spans="2:7" ht="24.75" customHeight="1" x14ac:dyDescent="0.35">
      <c r="B33" s="1"/>
      <c r="C33" s="13"/>
      <c r="D33" s="14"/>
      <c r="E33" s="15"/>
      <c r="F33" s="18"/>
      <c r="G33" s="17"/>
    </row>
    <row r="34" spans="2:7" ht="21.75" customHeight="1" x14ac:dyDescent="0.35">
      <c r="B34" s="1"/>
      <c r="C34" s="13"/>
      <c r="D34" s="14"/>
      <c r="E34" s="15"/>
      <c r="F34" s="18"/>
      <c r="G34" s="17"/>
    </row>
    <row r="35" spans="2:7" ht="19.5" customHeight="1" x14ac:dyDescent="0.35">
      <c r="B35" s="1"/>
      <c r="C35" s="13"/>
      <c r="D35" s="14"/>
      <c r="E35" s="15"/>
      <c r="F35" s="18"/>
      <c r="G35" s="17"/>
    </row>
  </sheetData>
  <mergeCells count="10">
    <mergeCell ref="A11:H11"/>
    <mergeCell ref="A12:H12"/>
    <mergeCell ref="A18:A19"/>
    <mergeCell ref="G17:H18"/>
    <mergeCell ref="C5:D5"/>
    <mergeCell ref="C17:C19"/>
    <mergeCell ref="D17:D19"/>
    <mergeCell ref="E17:E18"/>
    <mergeCell ref="F17:F18"/>
    <mergeCell ref="E5:G5"/>
  </mergeCells>
  <pageMargins left="0.47244094488188981" right="0.51181102362204722" top="0.43307086614173229" bottom="0.5118110236220472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3</vt:lpstr>
      <vt:lpstr>'Anexa 3'!Print_Titles</vt:lpstr>
    </vt:vector>
  </TitlesOfParts>
  <Company>Consiliul Judetean Arges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Loredana TUCA</cp:lastModifiedBy>
  <cp:lastPrinted>2026-06-03T12:49:19Z</cp:lastPrinted>
  <dcterms:created xsi:type="dcterms:W3CDTF">2020-09-07T10:07:37Z</dcterms:created>
  <dcterms:modified xsi:type="dcterms:W3CDTF">2026-06-09T07:10:43Z</dcterms:modified>
</cp:coreProperties>
</file>